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s_plaksin_carlsberg_ua/Documents/Desktop/Конкурс RGB/"/>
    </mc:Choice>
  </mc:AlternateContent>
  <xr:revisionPtr revIDLastSave="165" documentId="8_{9CDC5AB3-824F-46A8-84FE-6EE42FCA577A}" xr6:coauthVersionLast="47" xr6:coauthVersionMax="47" xr10:uidLastSave="{7BF8721A-8681-44AA-A240-2CB72E99D655}"/>
  <bookViews>
    <workbookView xWindow="-110" yWindow="-110" windowWidth="19420" windowHeight="10300" xr2:uid="{00000000-000D-0000-FFFF-FFFF00000000}"/>
  </bookViews>
  <sheets>
    <sheet name="Пропозиція" sheetId="1" r:id="rId1"/>
    <sheet name="Data" sheetId="2" r:id="rId2"/>
    <sheet name="По заводам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F13" i="1"/>
  <c r="G4" i="1"/>
  <c r="J4" i="1" s="1"/>
  <c r="G5" i="1"/>
  <c r="J5" i="1" s="1"/>
  <c r="G6" i="1"/>
  <c r="J6" i="1" s="1"/>
  <c r="G7" i="1"/>
  <c r="J7" i="1" s="1"/>
  <c r="G8" i="1"/>
  <c r="J8" i="1" s="1"/>
  <c r="G9" i="1"/>
  <c r="J9" i="1" s="1"/>
  <c r="G10" i="1"/>
  <c r="J10" i="1" s="1"/>
  <c r="G11" i="1"/>
  <c r="J11" i="1" s="1"/>
  <c r="G12" i="1"/>
  <c r="J12" i="1" s="1"/>
  <c r="G3" i="1"/>
  <c r="B4" i="1"/>
  <c r="B5" i="1"/>
  <c r="B6" i="1"/>
  <c r="B7" i="1"/>
  <c r="B8" i="1"/>
  <c r="B9" i="1"/>
  <c r="B10" i="1"/>
  <c r="B11" i="1"/>
  <c r="B12" i="1"/>
  <c r="B3" i="1"/>
  <c r="J3" i="1" l="1"/>
  <c r="C31" i="2"/>
  <c r="C32" i="2"/>
  <c r="C30" i="2"/>
  <c r="C27" i="2"/>
  <c r="C33" i="2" l="1"/>
  <c r="G13" i="1" l="1"/>
  <c r="H13" i="1" l="1"/>
  <c r="I13" i="1"/>
  <c r="K13" i="1"/>
  <c r="J13" i="1"/>
</calcChain>
</file>

<file path=xl/sharedStrings.xml><?xml version="1.0" encoding="utf-8"?>
<sst xmlns="http://schemas.openxmlformats.org/spreadsheetml/2006/main" count="127" uniqueCount="54">
  <si>
    <t>Назва ТО</t>
  </si>
  <si>
    <t>Очікуваний обсяг закупівлі пл</t>
  </si>
  <si>
    <t>Області збору</t>
  </si>
  <si>
    <t>Обсяг поверень на ЛВ ВЦ</t>
  </si>
  <si>
    <t>Обсяг поверень на КВ ВЦ</t>
  </si>
  <si>
    <t>Обсяг поверень на ЗП ВЦ</t>
  </si>
  <si>
    <t>Обсяг повернень разом</t>
  </si>
  <si>
    <t>Ціна грн/пл без ПДВ (1-й сорт)</t>
  </si>
  <si>
    <t>Ціна грн/пл без ПДВ (2-й сорт)</t>
  </si>
  <si>
    <t>Сума, грн без ПДВ</t>
  </si>
  <si>
    <t>Кількість реалізації пляшок за 2024 (зворотніх пляшок всіх виробників)</t>
  </si>
  <si>
    <t>Відтермінування оплати днів</t>
  </si>
  <si>
    <t>Обсяг  пляшки 2й сорт % від загального обсягу</t>
  </si>
  <si>
    <t>Ціна закупівлі в населення</t>
  </si>
  <si>
    <t>Разом</t>
  </si>
  <si>
    <t>Дніпровська</t>
  </si>
  <si>
    <t>Полтавська</t>
  </si>
  <si>
    <t>Донецька</t>
  </si>
  <si>
    <t>Луганська</t>
  </si>
  <si>
    <t>Харьківська</t>
  </si>
  <si>
    <t>Одеська</t>
  </si>
  <si>
    <t>Миколаївська</t>
  </si>
  <si>
    <t>Херсонська</t>
  </si>
  <si>
    <t>Волинська</t>
  </si>
  <si>
    <t>Львівська</t>
  </si>
  <si>
    <t>Івано-Франківська</t>
  </si>
  <si>
    <t>Чернівецька</t>
  </si>
  <si>
    <t>Тернопільська</t>
  </si>
  <si>
    <t>Хмельницька</t>
  </si>
  <si>
    <t>Рівненська</t>
  </si>
  <si>
    <t>Закарпатська</t>
  </si>
  <si>
    <t>Житомирська</t>
  </si>
  <si>
    <t>Київська</t>
  </si>
  <si>
    <t>Вінницька</t>
  </si>
  <si>
    <t>Черкаська</t>
  </si>
  <si>
    <t>Чернігівська</t>
  </si>
  <si>
    <t>Сумська</t>
  </si>
  <si>
    <t>Кропивницька</t>
  </si>
  <si>
    <t>Розбивка по ВЦ</t>
  </si>
  <si>
    <t>Область</t>
  </si>
  <si>
    <t>Очікувана закупівля, шт. пляшок</t>
  </si>
  <si>
    <t>Загалом Україна</t>
  </si>
  <si>
    <t>Львівський ВЦ</t>
  </si>
  <si>
    <t>Київський ВЦ</t>
  </si>
  <si>
    <t>Назва юр.особи</t>
  </si>
  <si>
    <t>Запорізька</t>
  </si>
  <si>
    <t>Запорізький ВЦ</t>
  </si>
  <si>
    <t>Запорізький завод</t>
  </si>
  <si>
    <t>Львівський завод</t>
  </si>
  <si>
    <t>Київський завод</t>
  </si>
  <si>
    <t>ЗП ВЦ</t>
  </si>
  <si>
    <t>ЛВ ВЦ</t>
  </si>
  <si>
    <t>КВ ВЦ</t>
  </si>
  <si>
    <t>Умови заповнення - ТО заповнюють ЛИШЕ жовті клітинки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</si>
</sst>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_р_._-;\-* #,##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Arial Cyr"/>
      <charset val="204"/>
    </font>
    <font>
      <sz val="9"/>
      <color theme="1"/>
      <name val="Segoe UI"/>
      <family val="2"/>
      <charset val="204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i/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44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0" fillId="0" borderId="4" xfId="1" applyNumberFormat="1" applyFont="1" applyBorder="1"/>
    <xf numFmtId="0" fontId="0" fillId="4" borderId="4" xfId="0" applyFill="1" applyBorder="1"/>
    <xf numFmtId="43" fontId="0" fillId="4" borderId="4" xfId="1" applyFont="1" applyFill="1" applyBorder="1" applyAlignment="1">
      <alignment wrapText="1"/>
    </xf>
    <xf numFmtId="164" fontId="0" fillId="5" borderId="4" xfId="0" applyNumberFormat="1" applyFill="1" applyBorder="1"/>
    <xf numFmtId="164" fontId="0" fillId="4" borderId="4" xfId="1" applyNumberFormat="1" applyFont="1" applyFill="1" applyBorder="1"/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43" fontId="0" fillId="4" borderId="4" xfId="1" applyFont="1" applyFill="1" applyBorder="1"/>
    <xf numFmtId="164" fontId="0" fillId="4" borderId="4" xfId="0" applyNumberForma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4" fillId="6" borderId="9" xfId="0" applyFont="1" applyFill="1" applyBorder="1"/>
    <xf numFmtId="0" fontId="5" fillId="0" borderId="0" xfId="2"/>
    <xf numFmtId="0" fontId="6" fillId="6" borderId="10" xfId="0" applyFont="1" applyFill="1" applyBorder="1"/>
    <xf numFmtId="0" fontId="8" fillId="0" borderId="11" xfId="3" applyFont="1" applyBorder="1" applyAlignment="1">
      <alignment horizontal="center" vertical="center" wrapText="1"/>
    </xf>
    <xf numFmtId="165" fontId="8" fillId="0" borderId="11" xfId="1" applyNumberFormat="1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 vertical="center" wrapText="1"/>
    </xf>
    <xf numFmtId="0" fontId="8" fillId="0" borderId="13" xfId="3" applyFont="1" applyBorder="1" applyAlignment="1">
      <alignment horizontal="center" vertical="center" wrapText="1"/>
    </xf>
    <xf numFmtId="165" fontId="8" fillId="0" borderId="13" xfId="1" applyNumberFormat="1" applyFont="1" applyBorder="1" applyAlignment="1">
      <alignment horizontal="center" vertical="center" wrapText="1"/>
    </xf>
    <xf numFmtId="3" fontId="8" fillId="0" borderId="15" xfId="3" applyNumberFormat="1" applyFont="1" applyBorder="1" applyAlignment="1">
      <alignment horizontal="center" vertical="center" wrapText="1"/>
    </xf>
    <xf numFmtId="165" fontId="8" fillId="0" borderId="15" xfId="1" applyNumberFormat="1" applyFont="1" applyBorder="1" applyAlignment="1">
      <alignment horizontal="center" vertical="center" wrapText="1"/>
    </xf>
    <xf numFmtId="3" fontId="8" fillId="0" borderId="16" xfId="3" applyNumberFormat="1" applyFont="1" applyBorder="1" applyAlignment="1">
      <alignment horizontal="center" vertical="center" wrapText="1"/>
    </xf>
    <xf numFmtId="165" fontId="8" fillId="0" borderId="16" xfId="1" applyNumberFormat="1" applyFont="1" applyBorder="1" applyAlignment="1">
      <alignment horizontal="center" vertical="center" wrapText="1"/>
    </xf>
    <xf numFmtId="3" fontId="8" fillId="0" borderId="17" xfId="3" applyNumberFormat="1" applyFont="1" applyBorder="1" applyAlignment="1">
      <alignment horizontal="center" vertical="center" wrapText="1"/>
    </xf>
    <xf numFmtId="165" fontId="8" fillId="0" borderId="17" xfId="1" applyNumberFormat="1" applyFont="1" applyBorder="1" applyAlignment="1">
      <alignment horizontal="center" vertical="center" wrapText="1"/>
    </xf>
    <xf numFmtId="0" fontId="8" fillId="0" borderId="18" xfId="3" applyFont="1" applyBorder="1" applyAlignment="1">
      <alignment horizontal="center" vertical="center" wrapText="1"/>
    </xf>
    <xf numFmtId="165" fontId="8" fillId="0" borderId="18" xfId="1" applyNumberFormat="1" applyFont="1" applyBorder="1" applyAlignment="1">
      <alignment horizontal="center" vertical="center" wrapText="1"/>
    </xf>
    <xf numFmtId="0" fontId="9" fillId="7" borderId="14" xfId="3" applyFont="1" applyFill="1" applyBorder="1" applyAlignment="1">
      <alignment horizontal="center" vertical="center" wrapText="1"/>
    </xf>
    <xf numFmtId="165" fontId="9" fillId="7" borderId="14" xfId="1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8" xfId="0" applyBorder="1"/>
    <xf numFmtId="165" fontId="9" fillId="7" borderId="18" xfId="1" applyNumberFormat="1" applyFont="1" applyFill="1" applyBorder="1" applyAlignment="1">
      <alignment horizontal="center" vertical="center" wrapText="1"/>
    </xf>
    <xf numFmtId="0" fontId="0" fillId="0" borderId="12" xfId="0" applyBorder="1"/>
    <xf numFmtId="165" fontId="9" fillId="7" borderId="12" xfId="1" applyNumberFormat="1" applyFont="1" applyFill="1" applyBorder="1" applyAlignment="1">
      <alignment horizontal="center" vertical="center" wrapText="1"/>
    </xf>
    <xf numFmtId="0" fontId="0" fillId="0" borderId="13" xfId="0" applyBorder="1"/>
    <xf numFmtId="165" fontId="9" fillId="7" borderId="13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43" fontId="2" fillId="2" borderId="7" xfId="0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/>
    <xf numFmtId="0" fontId="10" fillId="0" borderId="14" xfId="0" applyFont="1" applyBorder="1" applyAlignment="1">
      <alignment horizontal="center" vertical="center" wrapText="1"/>
    </xf>
    <xf numFmtId="3" fontId="8" fillId="0" borderId="19" xfId="3" applyNumberFormat="1" applyFont="1" applyBorder="1" applyAlignment="1">
      <alignment horizontal="center" vertical="center" wrapText="1"/>
    </xf>
    <xf numFmtId="3" fontId="8" fillId="0" borderId="20" xfId="3" applyNumberFormat="1" applyFont="1" applyBorder="1" applyAlignment="1">
      <alignment horizontal="center" vertical="center" wrapText="1"/>
    </xf>
    <xf numFmtId="9" fontId="0" fillId="4" borderId="4" xfId="4" applyFont="1" applyFill="1" applyBorder="1"/>
    <xf numFmtId="0" fontId="10" fillId="0" borderId="14" xfId="0" applyFont="1" applyBorder="1" applyAlignment="1">
      <alignment horizontal="center" vertical="center"/>
    </xf>
    <xf numFmtId="0" fontId="11" fillId="8" borderId="21" xfId="0" applyFont="1" applyFill="1" applyBorder="1" applyAlignment="1">
      <alignment horizontal="center"/>
    </xf>
  </cellXfs>
  <cellStyles count="5">
    <cellStyle name="Обычный" xfId="0" builtinId="0"/>
    <cellStyle name="Обычный 3" xfId="2" xr:uid="{91D8F678-2C1D-4DDD-AD70-029514F3761C}"/>
    <cellStyle name="Обычный_Книга1" xfId="3" xr:uid="{B5196C18-679D-486A-A5F6-5B809B186BAF}"/>
    <cellStyle name="Процентный" xfId="4" builtinId="5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zoomScale="80" zoomScaleNormal="80" workbookViewId="0">
      <selection activeCell="O8" sqref="O8"/>
    </sheetView>
  </sheetViews>
  <sheetFormatPr defaultRowHeight="14.5" x14ac:dyDescent="0.35"/>
  <cols>
    <col min="1" max="1" width="17.90625" customWidth="1"/>
    <col min="2" max="2" width="21.1796875" customWidth="1"/>
    <col min="3" max="3" width="18.6328125" customWidth="1"/>
    <col min="4" max="4" width="10.26953125" customWidth="1"/>
    <col min="5" max="5" width="10.453125" customWidth="1"/>
    <col min="6" max="6" width="11.1796875" customWidth="1"/>
    <col min="7" max="7" width="12.36328125" customWidth="1"/>
    <col min="8" max="8" width="12.1796875" bestFit="1" customWidth="1"/>
    <col min="9" max="9" width="12.7265625" customWidth="1"/>
    <col min="10" max="10" width="12.6328125" customWidth="1"/>
    <col min="11" max="11" width="16.81640625" customWidth="1"/>
    <col min="13" max="13" width="13.08984375" customWidth="1"/>
    <col min="14" max="14" width="15.1796875" customWidth="1"/>
  </cols>
  <sheetData>
    <row r="1" spans="1:14" ht="16" thickBot="1" x14ac:dyDescent="0.4">
      <c r="A1" s="52" t="s">
        <v>53</v>
      </c>
      <c r="B1" s="52"/>
      <c r="C1" s="52"/>
    </row>
    <row r="2" spans="1:14" ht="86.5" customHeight="1" x14ac:dyDescent="0.3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4" t="s">
        <v>13</v>
      </c>
    </row>
    <row r="3" spans="1:14" x14ac:dyDescent="0.35">
      <c r="A3" s="6" t="s">
        <v>44</v>
      </c>
      <c r="B3" s="5">
        <f>IFERROR(VLOOKUP(C3,Data!$B$3:$C$32,2,FALSE),"вкажіть область збору")</f>
        <v>980235.59770194348</v>
      </c>
      <c r="C3" s="6" t="s">
        <v>16</v>
      </c>
      <c r="D3" s="9"/>
      <c r="E3" s="9"/>
      <c r="F3" s="9"/>
      <c r="G3" s="46">
        <f>SUM(D3:F3)</f>
        <v>0</v>
      </c>
      <c r="H3" s="7"/>
      <c r="I3" s="6"/>
      <c r="J3" s="8">
        <f>+H3*G3*(1-M3)+G3*I3*M3</f>
        <v>0</v>
      </c>
      <c r="K3" s="9"/>
      <c r="L3" s="10"/>
      <c r="M3" s="50"/>
      <c r="N3" s="11"/>
    </row>
    <row r="4" spans="1:14" x14ac:dyDescent="0.35">
      <c r="A4" s="6" t="s">
        <v>44</v>
      </c>
      <c r="B4" s="5">
        <f>IFERROR(VLOOKUP(C4,Data!$B$3:$C$32,2,FALSE),"вкажіть область збору")</f>
        <v>9876103.5917632468</v>
      </c>
      <c r="C4" s="6" t="s">
        <v>42</v>
      </c>
      <c r="D4" s="9"/>
      <c r="E4" s="9"/>
      <c r="F4" s="9"/>
      <c r="G4" s="46">
        <f t="shared" ref="G4:G12" si="0">SUM(D4:F4)</f>
        <v>0</v>
      </c>
      <c r="H4" s="12"/>
      <c r="I4" s="6"/>
      <c r="J4" s="8">
        <f t="shared" ref="J4:J12" si="1">+H4*G4*(1-M4)+G4*I4*M4</f>
        <v>0</v>
      </c>
      <c r="K4" s="9"/>
      <c r="L4" s="10"/>
      <c r="M4" s="50"/>
      <c r="N4" s="11"/>
    </row>
    <row r="5" spans="1:14" x14ac:dyDescent="0.35">
      <c r="A5" s="6" t="s">
        <v>44</v>
      </c>
      <c r="B5" s="5">
        <f>IFERROR(VLOOKUP(C5,Data!$B$3:$C$32,2,FALSE),"вкажіть область збору")</f>
        <v>30138082.360004388</v>
      </c>
      <c r="C5" s="6" t="s">
        <v>41</v>
      </c>
      <c r="D5" s="9"/>
      <c r="E5" s="9"/>
      <c r="F5" s="9"/>
      <c r="G5" s="46">
        <f t="shared" si="0"/>
        <v>0</v>
      </c>
      <c r="H5" s="12"/>
      <c r="I5" s="6"/>
      <c r="J5" s="8">
        <f t="shared" si="1"/>
        <v>0</v>
      </c>
      <c r="K5" s="9"/>
      <c r="L5" s="10"/>
      <c r="M5" s="50"/>
      <c r="N5" s="11"/>
    </row>
    <row r="6" spans="1:14" x14ac:dyDescent="0.35">
      <c r="A6" s="6" t="s">
        <v>44</v>
      </c>
      <c r="B6" s="5">
        <f>IFERROR(VLOOKUP(C6,Data!$B$3:$C$32,2,FALSE),"вкажіть область збору")</f>
        <v>0</v>
      </c>
      <c r="C6" s="6" t="s">
        <v>17</v>
      </c>
      <c r="D6" s="9"/>
      <c r="E6" s="9"/>
      <c r="F6" s="9"/>
      <c r="G6" s="46">
        <f t="shared" si="0"/>
        <v>0</v>
      </c>
      <c r="H6" s="12"/>
      <c r="I6" s="6"/>
      <c r="J6" s="8">
        <f t="shared" si="1"/>
        <v>0</v>
      </c>
      <c r="K6" s="13"/>
      <c r="L6" s="10"/>
      <c r="M6" s="50"/>
      <c r="N6" s="11"/>
    </row>
    <row r="7" spans="1:14" x14ac:dyDescent="0.35">
      <c r="A7" s="6" t="s">
        <v>44</v>
      </c>
      <c r="B7" s="5">
        <f>IFERROR(VLOOKUP(C7,Data!$B$3:$C$32,2,FALSE),"вкажіть область збору")</f>
        <v>424016.22536607576</v>
      </c>
      <c r="C7" s="6" t="s">
        <v>36</v>
      </c>
      <c r="D7" s="9"/>
      <c r="E7" s="9"/>
      <c r="F7" s="9"/>
      <c r="G7" s="46">
        <f t="shared" si="0"/>
        <v>0</v>
      </c>
      <c r="H7" s="12"/>
      <c r="I7" s="6"/>
      <c r="J7" s="8">
        <f t="shared" si="1"/>
        <v>0</v>
      </c>
      <c r="K7" s="13"/>
      <c r="L7" s="10"/>
      <c r="M7" s="50"/>
      <c r="N7" s="11"/>
    </row>
    <row r="8" spans="1:14" x14ac:dyDescent="0.35">
      <c r="A8" s="6" t="s">
        <v>44</v>
      </c>
      <c r="B8" s="5">
        <f>IFERROR(VLOOKUP(C8,Data!$B$3:$C$32,2,FALSE),"вкажіть область збору")</f>
        <v>0</v>
      </c>
      <c r="C8" s="6" t="s">
        <v>17</v>
      </c>
      <c r="D8" s="9"/>
      <c r="E8" s="9"/>
      <c r="F8" s="9"/>
      <c r="G8" s="46">
        <f t="shared" si="0"/>
        <v>0</v>
      </c>
      <c r="H8" s="12"/>
      <c r="I8" s="6"/>
      <c r="J8" s="8">
        <f t="shared" si="1"/>
        <v>0</v>
      </c>
      <c r="K8" s="13"/>
      <c r="L8" s="10"/>
      <c r="M8" s="50"/>
      <c r="N8" s="11"/>
    </row>
    <row r="9" spans="1:14" x14ac:dyDescent="0.35">
      <c r="A9" s="6" t="s">
        <v>44</v>
      </c>
      <c r="B9" s="5">
        <f>IFERROR(VLOOKUP(C9,Data!$B$3:$C$32,2,FALSE),"вкажіть область збору")</f>
        <v>30138082.360004388</v>
      </c>
      <c r="C9" s="6" t="s">
        <v>41</v>
      </c>
      <c r="D9" s="9"/>
      <c r="E9" s="9"/>
      <c r="F9" s="9"/>
      <c r="G9" s="46">
        <f t="shared" si="0"/>
        <v>0</v>
      </c>
      <c r="H9" s="12"/>
      <c r="I9" s="6"/>
      <c r="J9" s="8">
        <f t="shared" si="1"/>
        <v>0</v>
      </c>
      <c r="K9" s="13"/>
      <c r="L9" s="10"/>
      <c r="M9" s="50"/>
      <c r="N9" s="11"/>
    </row>
    <row r="10" spans="1:14" x14ac:dyDescent="0.35">
      <c r="A10" s="6" t="s">
        <v>44</v>
      </c>
      <c r="B10" s="5">
        <f>IFERROR(VLOOKUP(C10,Data!$B$3:$C$32,2,FALSE),"вкажіть область збору")</f>
        <v>8285002.4898279374</v>
      </c>
      <c r="C10" s="6" t="s">
        <v>46</v>
      </c>
      <c r="D10" s="9"/>
      <c r="E10" s="9"/>
      <c r="F10" s="9"/>
      <c r="G10" s="46">
        <f t="shared" si="0"/>
        <v>0</v>
      </c>
      <c r="H10" s="12"/>
      <c r="I10" s="6"/>
      <c r="J10" s="8">
        <f t="shared" si="1"/>
        <v>0</v>
      </c>
      <c r="K10" s="13"/>
      <c r="L10" s="10"/>
      <c r="M10" s="50"/>
      <c r="N10" s="11"/>
    </row>
    <row r="11" spans="1:14" x14ac:dyDescent="0.35">
      <c r="A11" s="6" t="s">
        <v>44</v>
      </c>
      <c r="B11" s="5">
        <f>IFERROR(VLOOKUP(C11,Data!$B$3:$C$32,2,FALSE),"вкажіть область збору")</f>
        <v>1173512.7986459176</v>
      </c>
      <c r="C11" s="6" t="s">
        <v>37</v>
      </c>
      <c r="D11" s="9"/>
      <c r="E11" s="9"/>
      <c r="F11" s="9"/>
      <c r="G11" s="46">
        <f t="shared" si="0"/>
        <v>0</v>
      </c>
      <c r="H11" s="12"/>
      <c r="I11" s="6"/>
      <c r="J11" s="8">
        <f t="shared" si="1"/>
        <v>0</v>
      </c>
      <c r="K11" s="13"/>
      <c r="L11" s="10"/>
      <c r="M11" s="50"/>
      <c r="N11" s="11"/>
    </row>
    <row r="12" spans="1:14" x14ac:dyDescent="0.35">
      <c r="A12" s="6" t="s">
        <v>44</v>
      </c>
      <c r="B12" s="5">
        <f>IFERROR(VLOOKUP(C12,Data!$B$3:$C$32,2,FALSE),"вкажіть область збору")</f>
        <v>9876103.5917632468</v>
      </c>
      <c r="C12" s="6" t="s">
        <v>42</v>
      </c>
      <c r="D12" s="9"/>
      <c r="E12" s="9"/>
      <c r="F12" s="9"/>
      <c r="G12" s="46">
        <f t="shared" si="0"/>
        <v>0</v>
      </c>
      <c r="H12" s="12"/>
      <c r="I12" s="6"/>
      <c r="J12" s="8">
        <f t="shared" si="1"/>
        <v>0</v>
      </c>
      <c r="K12" s="13"/>
      <c r="L12" s="10"/>
      <c r="M12" s="50"/>
      <c r="N12" s="11"/>
    </row>
    <row r="13" spans="1:14" ht="15" thickBot="1" x14ac:dyDescent="0.4">
      <c r="A13" s="14" t="s">
        <v>14</v>
      </c>
      <c r="B13" s="15"/>
      <c r="C13" s="15"/>
      <c r="D13" s="44">
        <f t="shared" ref="D13:F13" si="2">SUM(D3:D12)</f>
        <v>0</v>
      </c>
      <c r="E13" s="44">
        <f t="shared" si="2"/>
        <v>0</v>
      </c>
      <c r="F13" s="44">
        <f t="shared" si="2"/>
        <v>0</v>
      </c>
      <c r="G13" s="44">
        <f>SUM(G3:G12)</f>
        <v>0</v>
      </c>
      <c r="H13" s="45">
        <f>IFERROR(SUMPRODUCT(H3:H12,G3:G12)/G13,0)</f>
        <v>0</v>
      </c>
      <c r="I13" s="16">
        <f>IFERROR(SUMPRODUCT(I3:I12,G3:G12)/G13,0)</f>
        <v>0</v>
      </c>
      <c r="J13" s="16">
        <f>SUM(J3:J12)</f>
        <v>0</v>
      </c>
      <c r="K13" s="16">
        <f>SUM(K3:K12)</f>
        <v>0</v>
      </c>
      <c r="L13" s="16"/>
      <c r="M13" s="16"/>
      <c r="N13" s="17"/>
    </row>
  </sheetData>
  <mergeCells count="1">
    <mergeCell ref="A1:C1"/>
  </mergeCells>
  <phoneticPr fontId="3" type="noConversion"/>
  <conditionalFormatting sqref="B3:B12">
    <cfRule type="containsText" dxfId="0" priority="3" operator="containsText" text="вкажіть область збору">
      <formula>NOT(ISERROR(SEARCH("вкажіть область збору",B3)))</formula>
    </cfRule>
  </conditionalFormatting>
  <dataValidations count="1">
    <dataValidation allowBlank="1" showInputMessage="1" showErrorMessage="1" promptTitle="Виберіть обасть в стовпці С" sqref="B3:B12" xr:uid="{0A414E78-741C-4292-A3F5-B3D4D05368EA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7B07199-F356-42BA-8D6A-9F5918ACAC6E}">
          <x14:formula1>
            <xm:f>Data!$B$3:$B$32</xm:f>
          </x14:formula1>
          <xm:sqref>C3:C12</xm:sqref>
        </x14:dataValidation>
        <x14:dataValidation type="custom" showInputMessage="1" showErrorMessage="1" error="Введення даних дозволено тільки для областей по карті поставок зазначеного ВЦ" xr:uid="{62ACA49A-5F59-44A0-BF83-64DB165A3EFA}">
          <x14:formula1>
            <xm:f>ISNUMBER(MATCH(C4,Data!$I$15:$I$24,))</xm:f>
          </x14:formula1>
          <xm:sqref>D4:D12</xm:sqref>
        </x14:dataValidation>
        <x14:dataValidation type="custom" showInputMessage="1" showErrorMessage="1" error="Введення даних дозволено тільки для областей по карті поставок зазначеного ВЦ" xr:uid="{6FFFE3DD-C6DE-4DC7-BDC5-CF3340E53671}">
          <x14:formula1>
            <xm:f>ISNUMBER(MATCH($C3,Data!$I$15:$I$24,))</xm:f>
          </x14:formula1>
          <xm:sqref>D3</xm:sqref>
        </x14:dataValidation>
        <x14:dataValidation type="custom" showInputMessage="1" showErrorMessage="1" error="Введення даних дозволено тільки для областей по карті поставок зазначеного ВЦ" xr:uid="{323C0C6C-2589-4B46-9CE9-B7DF05B1E940}">
          <x14:formula1>
            <xm:f>ISNUMBER(MATCH($C3,Data!$I$26:$I$34,0))</xm:f>
          </x14:formula1>
          <xm:sqref>E3:E12</xm:sqref>
        </x14:dataValidation>
        <x14:dataValidation type="custom" showInputMessage="1" showErrorMessage="1" error="Введення даних дозволено тільки для областей по карті поставок зазначеного ВЦ" xr:uid="{29D0777B-D11F-41CB-A146-BB63B3195131}">
          <x14:formula1>
            <xm:f>ISNUMBER(MATCH($C3,Data!$I$3:$I$13,0))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5295B-C0FE-4619-8B0D-AD928CB0A87D}">
  <dimension ref="A1:I34"/>
  <sheetViews>
    <sheetView topLeftCell="A15" workbookViewId="0">
      <selection activeCell="B11" sqref="B11"/>
    </sheetView>
  </sheetViews>
  <sheetFormatPr defaultRowHeight="14.5" x14ac:dyDescent="0.35"/>
  <cols>
    <col min="2" max="2" width="28.90625" customWidth="1"/>
    <col min="3" max="3" width="13.90625" customWidth="1"/>
  </cols>
  <sheetData>
    <row r="1" spans="1:9" ht="15" thickBot="1" x14ac:dyDescent="0.4"/>
    <row r="2" spans="1:9" ht="15" thickBot="1" x14ac:dyDescent="0.4">
      <c r="B2" s="18" t="s">
        <v>39</v>
      </c>
      <c r="C2" s="20" t="s">
        <v>40</v>
      </c>
    </row>
    <row r="3" spans="1:9" x14ac:dyDescent="0.35">
      <c r="A3" t="s">
        <v>50</v>
      </c>
      <c r="B3" s="21" t="s">
        <v>15</v>
      </c>
      <c r="C3" s="22">
        <v>2198441.4591604425</v>
      </c>
      <c r="I3" t="s">
        <v>46</v>
      </c>
    </row>
    <row r="4" spans="1:9" x14ac:dyDescent="0.35">
      <c r="B4" s="23" t="s">
        <v>45</v>
      </c>
      <c r="C4" s="24">
        <v>424700.71921953623</v>
      </c>
      <c r="I4" t="s">
        <v>15</v>
      </c>
    </row>
    <row r="5" spans="1:9" x14ac:dyDescent="0.35">
      <c r="B5" s="23" t="s">
        <v>16</v>
      </c>
      <c r="C5" s="24">
        <v>980235.59770194348</v>
      </c>
      <c r="I5" t="s">
        <v>45</v>
      </c>
    </row>
    <row r="6" spans="1:9" x14ac:dyDescent="0.35">
      <c r="B6" s="23" t="s">
        <v>17</v>
      </c>
      <c r="C6" s="24">
        <v>0</v>
      </c>
      <c r="I6" t="s">
        <v>16</v>
      </c>
    </row>
    <row r="7" spans="1:9" x14ac:dyDescent="0.35">
      <c r="B7" s="23" t="s">
        <v>18</v>
      </c>
      <c r="C7" s="24">
        <v>0</v>
      </c>
      <c r="I7" t="s">
        <v>17</v>
      </c>
    </row>
    <row r="8" spans="1:9" x14ac:dyDescent="0.35">
      <c r="B8" s="23" t="s">
        <v>19</v>
      </c>
      <c r="C8" s="24">
        <v>1122364.5453442638</v>
      </c>
      <c r="I8" t="s">
        <v>18</v>
      </c>
    </row>
    <row r="9" spans="1:9" x14ac:dyDescent="0.35">
      <c r="B9" s="21" t="s">
        <v>20</v>
      </c>
      <c r="C9" s="22">
        <v>2767445.8118583444</v>
      </c>
      <c r="I9" t="s">
        <v>19</v>
      </c>
    </row>
    <row r="10" spans="1:9" x14ac:dyDescent="0.35">
      <c r="B10" s="21" t="s">
        <v>21</v>
      </c>
      <c r="C10" s="22">
        <v>733854.42974515771</v>
      </c>
      <c r="I10" t="s">
        <v>20</v>
      </c>
    </row>
    <row r="11" spans="1:9" ht="15" thickBot="1" x14ac:dyDescent="0.4">
      <c r="B11" s="25" t="s">
        <v>22</v>
      </c>
      <c r="C11" s="26">
        <v>57959.926798249937</v>
      </c>
      <c r="I11" t="s">
        <v>21</v>
      </c>
    </row>
    <row r="12" spans="1:9" x14ac:dyDescent="0.35">
      <c r="A12" t="s">
        <v>51</v>
      </c>
      <c r="B12" s="27" t="s">
        <v>23</v>
      </c>
      <c r="C12" s="28">
        <v>1152986.8790560858</v>
      </c>
      <c r="I12" t="s">
        <v>22</v>
      </c>
    </row>
    <row r="13" spans="1:9" x14ac:dyDescent="0.35">
      <c r="B13" s="29" t="s">
        <v>24</v>
      </c>
      <c r="C13" s="30">
        <v>2818290.4967834833</v>
      </c>
      <c r="I13" t="s">
        <v>41</v>
      </c>
    </row>
    <row r="14" spans="1:9" x14ac:dyDescent="0.35">
      <c r="B14" s="29" t="s">
        <v>25</v>
      </c>
      <c r="C14" s="30">
        <v>1214093.2555366927</v>
      </c>
    </row>
    <row r="15" spans="1:9" x14ac:dyDescent="0.35">
      <c r="B15" s="29" t="s">
        <v>26</v>
      </c>
      <c r="C15" s="30">
        <v>892243.0462628887</v>
      </c>
      <c r="I15" t="s">
        <v>42</v>
      </c>
    </row>
    <row r="16" spans="1:9" x14ac:dyDescent="0.35">
      <c r="B16" s="29" t="s">
        <v>27</v>
      </c>
      <c r="C16" s="30">
        <v>819365.45919451513</v>
      </c>
      <c r="I16" t="s">
        <v>23</v>
      </c>
    </row>
    <row r="17" spans="1:9" x14ac:dyDescent="0.35">
      <c r="B17" s="31" t="s">
        <v>28</v>
      </c>
      <c r="C17" s="32">
        <v>891116.15192342317</v>
      </c>
      <c r="I17" t="s">
        <v>24</v>
      </c>
    </row>
    <row r="18" spans="1:9" x14ac:dyDescent="0.35">
      <c r="B18" s="31" t="s">
        <v>29</v>
      </c>
      <c r="C18" s="32">
        <v>1350255.428173034</v>
      </c>
      <c r="I18" t="s">
        <v>25</v>
      </c>
    </row>
    <row r="19" spans="1:9" ht="15" thickBot="1" x14ac:dyDescent="0.4">
      <c r="B19" s="31" t="s">
        <v>30</v>
      </c>
      <c r="C19" s="32">
        <v>737752.87483312399</v>
      </c>
      <c r="I19" t="s">
        <v>26</v>
      </c>
    </row>
    <row r="20" spans="1:9" x14ac:dyDescent="0.35">
      <c r="A20" t="s">
        <v>52</v>
      </c>
      <c r="B20" s="33" t="s">
        <v>31</v>
      </c>
      <c r="C20" s="34">
        <v>1229637.0456590024</v>
      </c>
      <c r="I20" t="s">
        <v>27</v>
      </c>
    </row>
    <row r="21" spans="1:9" x14ac:dyDescent="0.35">
      <c r="B21" s="23" t="s">
        <v>32</v>
      </c>
      <c r="C21" s="24">
        <v>6098244.9760657521</v>
      </c>
      <c r="I21" t="s">
        <v>28</v>
      </c>
    </row>
    <row r="22" spans="1:9" x14ac:dyDescent="0.35">
      <c r="B22" s="23" t="s">
        <v>33</v>
      </c>
      <c r="C22" s="24">
        <v>1343969.6647124218</v>
      </c>
      <c r="I22" t="s">
        <v>29</v>
      </c>
    </row>
    <row r="23" spans="1:9" x14ac:dyDescent="0.35">
      <c r="B23" s="23" t="s">
        <v>34</v>
      </c>
      <c r="C23" s="24">
        <v>1098935.9411433304</v>
      </c>
      <c r="I23" t="s">
        <v>30</v>
      </c>
    </row>
    <row r="24" spans="1:9" x14ac:dyDescent="0.35">
      <c r="B24" s="23" t="s">
        <v>35</v>
      </c>
      <c r="C24" s="24">
        <v>608659.62682070676</v>
      </c>
      <c r="I24" t="s">
        <v>41</v>
      </c>
    </row>
    <row r="25" spans="1:9" x14ac:dyDescent="0.35">
      <c r="B25" s="23" t="s">
        <v>36</v>
      </c>
      <c r="C25" s="24">
        <v>424016.22536607576</v>
      </c>
    </row>
    <row r="26" spans="1:9" ht="15" thickBot="1" x14ac:dyDescent="0.4">
      <c r="B26" s="23" t="s">
        <v>37</v>
      </c>
      <c r="C26" s="24">
        <v>1173512.7986459176</v>
      </c>
      <c r="I26" t="s">
        <v>43</v>
      </c>
    </row>
    <row r="27" spans="1:9" ht="15" thickBot="1" x14ac:dyDescent="0.4">
      <c r="B27" s="35" t="s">
        <v>41</v>
      </c>
      <c r="C27" s="36">
        <f>SUM(C3:C26)</f>
        <v>30138082.360004388</v>
      </c>
      <c r="I27" t="s">
        <v>31</v>
      </c>
    </row>
    <row r="28" spans="1:9" ht="15" x14ac:dyDescent="0.4">
      <c r="C28" s="19"/>
      <c r="I28" t="s">
        <v>32</v>
      </c>
    </row>
    <row r="29" spans="1:9" ht="15" thickBot="1" x14ac:dyDescent="0.4">
      <c r="I29" t="s">
        <v>33</v>
      </c>
    </row>
    <row r="30" spans="1:9" x14ac:dyDescent="0.35">
      <c r="B30" s="38" t="s">
        <v>46</v>
      </c>
      <c r="C30" s="39">
        <f>SUM(C3:C11)</f>
        <v>8285002.4898279374</v>
      </c>
      <c r="I30" t="s">
        <v>34</v>
      </c>
    </row>
    <row r="31" spans="1:9" x14ac:dyDescent="0.35">
      <c r="B31" s="40" t="s">
        <v>42</v>
      </c>
      <c r="C31" s="41">
        <f>SUM(C12:C19)</f>
        <v>9876103.5917632468</v>
      </c>
      <c r="I31" t="s">
        <v>35</v>
      </c>
    </row>
    <row r="32" spans="1:9" ht="15" thickBot="1" x14ac:dyDescent="0.4">
      <c r="B32" s="42" t="s">
        <v>43</v>
      </c>
      <c r="C32" s="43">
        <f>SUM(C20:C26)</f>
        <v>11976976.278413208</v>
      </c>
      <c r="I32" t="s">
        <v>36</v>
      </c>
    </row>
    <row r="33" spans="2:9" ht="15" thickBot="1" x14ac:dyDescent="0.4">
      <c r="B33" s="37" t="s">
        <v>38</v>
      </c>
      <c r="C33" s="43">
        <f>SUM(C30:C32)</f>
        <v>30138082.360004395</v>
      </c>
      <c r="I33" t="s">
        <v>37</v>
      </c>
    </row>
    <row r="34" spans="2:9" x14ac:dyDescent="0.35">
      <c r="I34" t="s">
        <v>41</v>
      </c>
    </row>
  </sheetData>
  <sheetProtection algorithmName="SHA-512" hashValue="rLNt0LhF3E0z1TS/kALOTjcFD82/NpTmYowidwS7iJrLW7abtvtOBUlLPslkrvgL+Rkhb/16ohM501YxyUpA5Q==" saltValue="G4JDyXXp39sSYF6AicMvYA==" spinCount="100000" sheet="1"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BD0AC-8096-4910-8812-77A7C816D49C}">
  <dimension ref="A1:E10"/>
  <sheetViews>
    <sheetView showGridLines="0" workbookViewId="0">
      <selection activeCell="J8" sqref="J8"/>
    </sheetView>
  </sheetViews>
  <sheetFormatPr defaultRowHeight="14.5" x14ac:dyDescent="0.35"/>
  <cols>
    <col min="1" max="1" width="20.08984375" customWidth="1"/>
    <col min="2" max="2" width="4" customWidth="1"/>
    <col min="3" max="3" width="18.7265625" customWidth="1"/>
    <col min="4" max="4" width="4.08984375" customWidth="1"/>
    <col min="5" max="5" width="14.6328125" customWidth="1"/>
  </cols>
  <sheetData>
    <row r="1" spans="1:5" ht="50.5" customHeight="1" thickBot="1" x14ac:dyDescent="0.4">
      <c r="A1" s="47" t="s">
        <v>47</v>
      </c>
      <c r="C1" s="51" t="s">
        <v>48</v>
      </c>
      <c r="E1" s="51" t="s">
        <v>49</v>
      </c>
    </row>
    <row r="2" spans="1:5" ht="13" customHeight="1" x14ac:dyDescent="0.35">
      <c r="A2" s="21" t="s">
        <v>15</v>
      </c>
      <c r="C2" s="48" t="s">
        <v>23</v>
      </c>
      <c r="E2" s="33" t="s">
        <v>31</v>
      </c>
    </row>
    <row r="3" spans="1:5" ht="13" customHeight="1" x14ac:dyDescent="0.35">
      <c r="A3" s="23" t="s">
        <v>45</v>
      </c>
      <c r="C3" s="29" t="s">
        <v>24</v>
      </c>
      <c r="E3" s="23" t="s">
        <v>32</v>
      </c>
    </row>
    <row r="4" spans="1:5" ht="13" customHeight="1" x14ac:dyDescent="0.35">
      <c r="A4" s="23" t="s">
        <v>16</v>
      </c>
      <c r="C4" s="29" t="s">
        <v>25</v>
      </c>
      <c r="E4" s="23" t="s">
        <v>33</v>
      </c>
    </row>
    <row r="5" spans="1:5" ht="13" customHeight="1" x14ac:dyDescent="0.35">
      <c r="A5" s="23" t="s">
        <v>17</v>
      </c>
      <c r="C5" s="29" t="s">
        <v>26</v>
      </c>
      <c r="E5" s="23" t="s">
        <v>34</v>
      </c>
    </row>
    <row r="6" spans="1:5" ht="13" customHeight="1" x14ac:dyDescent="0.35">
      <c r="A6" s="23" t="s">
        <v>18</v>
      </c>
      <c r="C6" s="29" t="s">
        <v>27</v>
      </c>
      <c r="E6" s="23" t="s">
        <v>35</v>
      </c>
    </row>
    <row r="7" spans="1:5" ht="13" customHeight="1" x14ac:dyDescent="0.35">
      <c r="A7" s="23" t="s">
        <v>19</v>
      </c>
      <c r="C7" s="31" t="s">
        <v>28</v>
      </c>
      <c r="E7" s="23" t="s">
        <v>36</v>
      </c>
    </row>
    <row r="8" spans="1:5" ht="13" customHeight="1" thickBot="1" x14ac:dyDescent="0.4">
      <c r="A8" s="21" t="s">
        <v>20</v>
      </c>
      <c r="C8" s="31" t="s">
        <v>29</v>
      </c>
      <c r="E8" s="25" t="s">
        <v>37</v>
      </c>
    </row>
    <row r="9" spans="1:5" ht="13" customHeight="1" thickBot="1" x14ac:dyDescent="0.4">
      <c r="A9" s="21" t="s">
        <v>21</v>
      </c>
      <c r="C9" s="49" t="s">
        <v>30</v>
      </c>
    </row>
    <row r="10" spans="1:5" ht="13" customHeight="1" thickBot="1" x14ac:dyDescent="0.4">
      <c r="A10" s="25" t="s">
        <v>22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Пропозиція</vt:lpstr>
      <vt:lpstr>Data</vt:lpstr>
      <vt:lpstr>По заводам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Plaksin, Sergey</dc:creator>
  <cp:lastModifiedBy>Plaksin, Sergey</cp:lastModifiedBy>
  <dcterms:created xsi:type="dcterms:W3CDTF">2015-06-05T18:17:20Z</dcterms:created>
  <dcterms:modified xsi:type="dcterms:W3CDTF">2024-11-13T08:15:10Z</dcterms:modified>
</cp:coreProperties>
</file>